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7.04.2026." sheetId="1" r:id="GemRid6487"/>
  </sheets>
  <definedNames/>
  <calcPr calcId="124519"/>
</workbook>
</file>

<file path=xl/sharedStrings.xml><?xml version="1.0" encoding="utf-8"?>
<sst xmlns="http://schemas.openxmlformats.org/spreadsheetml/2006/main" count="40" uniqueCount="40">
  <si>
    <t>KURSNA LISTA BANJALUČKE BERZE - 07.04.2026.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</si>
  <si>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</si>
  <si>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</si>
  <si>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</si>
  <si>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</si>
  <si>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</si>
  <si>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</si>
  <si>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</si>
  <si>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</si>
  <si>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</si>
  <si>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</si>
  <si>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</si>
  <si>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</si>
  <si>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</si>
  <si>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</si>
  <si>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</si>
  <si>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</si>
  <si>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</si>
  <si>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</si>
  <si>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Slobodno tržište - Tržište akcija</t>
  </si>
  <si>
    <t>MATE-R-A</t>
  </si>
  <si>
    <t>Matex a.d. Banja Luka</t>
  </si>
  <si>
    <t>1,07</t>
  </si>
  <si>
    <t/>
  </si>
  <si>
    <t>1,07(A)</t>
  </si>
  <si>
    <t>Efektivni prinos do dospijeća %</t>
  </si>
  <si>
    <t>Min cijena</t>
  </si>
  <si>
    <t>Broj prometovanih HOV</t>
  </si>
  <si>
    <t>Službeno berzansko tržište - Tržište obveznica</t>
  </si>
  <si>
    <t>RSRS-O-U</t>
  </si>
  <si>
    <t>Republika Srpska - ratna šteta 19</t>
  </si>
  <si>
    <t>70,01</t>
  </si>
  <si>
    <t>80</t>
  </si>
  <si>
    <t>Slobodno tržište - Tržište obveznica</t>
  </si>
  <si>
    <t>MKPR-O-F</t>
  </si>
  <si>
    <t>MKD Privrednik doo Bijeljina - šesta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</si>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</sst>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48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860.02000000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3376.08000000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1.07000000</v>
      </c>
      <c r="I11" s="40">
        <v>1.07000000</v>
      </c>
      <c r="J11" s="41">
        <v>1665</v>
      </c>
      <c r="K11" s="10">
        <v>1781.55000000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28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29</v>
      </c>
      <c r="B16" s="47" t="s">
        <v>30</v>
      </c>
      <c r="C16" s="48">
        <v>6.425632</v>
      </c>
      <c r="D16" s="40" t="s">
        <v>31</v>
      </c>
      <c r="E16" s="40" t="s">
        <v>32</v>
      </c>
      <c r="F16" s="40" t="s">
        <v>31</v>
      </c>
      <c r="G16" s="40">
        <v>0.00000000</v>
      </c>
      <c r="H16" s="40">
        <v>70.01000000</v>
      </c>
      <c r="I16" s="40">
        <v>70.01000000</v>
      </c>
      <c r="J16" s="41">
        <v>45000</v>
      </c>
      <c r="K16" s="10">
        <v>31504.50000000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33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34</v>
      </c>
      <c r="B19" s="47" t="s">
        <v>35</v>
      </c>
      <c r="C19" s="48">
        <v>7.212980</v>
      </c>
      <c r="D19" s="40" t="s">
        <v>23</v>
      </c>
      <c r="E19" s="40" t="s">
        <v>36</v>
      </c>
      <c r="F19" s="40" t="s">
        <v>37</v>
      </c>
      <c r="G19" s="40" t="s">
        <v>23</v>
      </c>
      <c r="H19" s="40">
        <v>100.00000000</v>
      </c>
      <c r="I19" s="40">
        <v>100.00000000</v>
      </c>
      <c r="J19" s="41">
        <v>992</v>
      </c>
      <c r="K19" s="10">
        <v>96715.65000000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52">
        <f ca="1">SUM(J11:J20)</f>
        <v>0</v>
      </c>
      <c r="K21" s="53">
        <f ca="1">SUM(K11:K20)</f>
        <v>0</v>
      </c>
    </row>
    <row r="22">
      <c r="A22" s="54" t="s">
        <v>39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>
      <c r="A23" s="55"/>
      <c r="B23" s="55"/>
      <c r="C23" s="55"/>
      <c r="D23" s="55"/>
      <c r="E23" s="55"/>
      <c r="F23" s="55"/>
      <c r="G23" s="55"/>
      <c r="H23" s="55"/>
      <c r="I23" s="55"/>
      <c r="J23" s="55"/>
      <c r="K23" s="55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8">
    <mergeCell ref="A18:K18"/>
    <mergeCell ref="A17:K17"/>
    <mergeCell ref="A15:K15"/>
    <mergeCell ref="A22:K151"/>
    <mergeCell ref="A10:K10"/>
    <mergeCell ref="A9:K9"/>
    <mergeCell ref="A2:G5"/>
    <mergeCell ref="A6:K6"/>
    <mergeCell ref="F7:K7"/>
    <mergeCell ref="A14:K14"/>
    <mergeCell ref="A12:K12"/>
    <mergeCell ref="A21:I21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